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5055" tabRatio="880"/>
  </bookViews>
  <sheets>
    <sheet name="Error linealidad - SO2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7" l="1"/>
  <c r="I20" i="7"/>
  <c r="I17" i="7"/>
  <c r="H17" i="7"/>
  <c r="H20" i="7"/>
  <c r="H23" i="7"/>
  <c r="L23" i="7" l="1"/>
  <c r="N23" i="7" s="1"/>
  <c r="L17" i="7"/>
  <c r="N17" i="7" s="1"/>
  <c r="L20" i="7" l="1"/>
  <c r="N20" i="7" s="1"/>
  <c r="K17" i="7" l="1"/>
  <c r="K23" i="7"/>
  <c r="K20" i="7"/>
</calcChain>
</file>

<file path=xl/sharedStrings.xml><?xml version="1.0" encoding="utf-8"?>
<sst xmlns="http://schemas.openxmlformats.org/spreadsheetml/2006/main" count="43" uniqueCount="43">
  <si>
    <t>Observaciones:</t>
  </si>
  <si>
    <t>Alto</t>
  </si>
  <si>
    <t>Medio</t>
  </si>
  <si>
    <t>Bajo</t>
  </si>
  <si>
    <t>Fecha</t>
  </si>
  <si>
    <t>Nº medida</t>
  </si>
  <si>
    <t>Modelo</t>
  </si>
  <si>
    <t>Marca</t>
  </si>
  <si>
    <t>Operador test</t>
  </si>
  <si>
    <t>Empresa</t>
  </si>
  <si>
    <t>Test Error de Linealidad (EL)</t>
  </si>
  <si>
    <t>Empresa de Servicios, Ingeniería e Información Ambiental Ltda.</t>
  </si>
  <si>
    <t>Planta</t>
  </si>
  <si>
    <t>Unidad</t>
  </si>
  <si>
    <t>Parámetro analizado</t>
  </si>
  <si>
    <t>N° de serie</t>
  </si>
  <si>
    <t>Datos del Instrumento</t>
  </si>
  <si>
    <t>Cumple Ec. 3</t>
  </si>
  <si>
    <t>Cumple Ec. 4</t>
  </si>
  <si>
    <t>Limite aceptable Ec. 3</t>
  </si>
  <si>
    <t>≤ 5 %</t>
  </si>
  <si>
    <t>Limite aceptable Ec. 4</t>
  </si>
  <si>
    <t>Ec. 3 (%)</t>
  </si>
  <si>
    <t>Hora Inyección (hh:mm)</t>
  </si>
  <si>
    <t>Hora Estabilización (hh:mm)</t>
  </si>
  <si>
    <t>Respuesta CEMS (ppm)</t>
  </si>
  <si>
    <t>Promedio (ppm)</t>
  </si>
  <si>
    <t>ALEJANDRO GUERRA</t>
  </si>
  <si>
    <t>Valor de calibración (%)</t>
  </si>
  <si>
    <t>Ec.4 (%)</t>
  </si>
  <si>
    <t>≤ 5 ppm</t>
  </si>
  <si>
    <t>Codelco</t>
  </si>
  <si>
    <t>Codelco Ventanas</t>
  </si>
  <si>
    <t>CEMS Planta de Acido</t>
  </si>
  <si>
    <t>SO2</t>
  </si>
  <si>
    <t>ABB</t>
  </si>
  <si>
    <t>0-618</t>
  </si>
  <si>
    <t>Rango (ppm)</t>
  </si>
  <si>
    <t>AO2040</t>
  </si>
  <si>
    <t>3.254482.5</t>
  </si>
  <si>
    <t>Para el nivel bajo se utilizó el cilindro de gas patrón CC 457056</t>
  </si>
  <si>
    <t>Para el nivel alto se utilizó el cilindro de gas patrón CC471685</t>
  </si>
  <si>
    <t>Para el nivel medio se utilizó el cilindro de gas patrón P 482834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</si>
</sst>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9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Border="1"/>
    <xf numFmtId="2" fontId="2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textRotation="90"/>
    </xf>
    <xf numFmtId="0" fontId="0" fillId="0" borderId="4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ont="1"/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20" fontId="0" fillId="0" borderId="29" xfId="0" applyNumberFormat="1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0" fillId="3" borderId="7" xfId="0" applyFill="1" applyBorder="1"/>
    <xf numFmtId="0" fontId="0" fillId="3" borderId="6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3" xfId="0" applyFill="1" applyBorder="1"/>
    <xf numFmtId="0" fontId="0" fillId="3" borderId="2" xfId="0" applyFill="1" applyBorder="1"/>
    <xf numFmtId="0" fontId="0" fillId="3" borderId="1" xfId="0" applyFill="1" applyBorder="1"/>
    <xf numFmtId="0" fontId="1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Border="1" applyAlignment="1"/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/>
    <xf numFmtId="0" fontId="0" fillId="0" borderId="0" xfId="0" applyFont="1" applyFill="1" applyBorder="1" applyAlignment="1"/>
    <xf numFmtId="0" fontId="0" fillId="0" borderId="5" xfId="0" applyFont="1" applyBorder="1" applyAlignment="1"/>
    <xf numFmtId="0" fontId="4" fillId="0" borderId="5" xfId="0" applyFont="1" applyFill="1" applyBorder="1" applyAlignment="1"/>
    <xf numFmtId="0" fontId="4" fillId="0" borderId="0" xfId="0" applyFont="1" applyFill="1" applyBorder="1" applyAlignment="1"/>
    <xf numFmtId="0" fontId="1" fillId="0" borderId="4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0" fontId="0" fillId="0" borderId="24" xfId="0" applyNumberFormat="1" applyFont="1" applyFill="1" applyBorder="1" applyAlignment="1">
      <alignment horizontal="center" vertical="center"/>
    </xf>
    <xf numFmtId="20" fontId="0" fillId="0" borderId="11" xfId="0" applyNumberFormat="1" applyFont="1" applyFill="1" applyBorder="1" applyAlignment="1">
      <alignment horizontal="center" vertical="center"/>
    </xf>
    <xf numFmtId="20" fontId="0" fillId="0" borderId="32" xfId="0" applyNumberFormat="1" applyFont="1" applyFill="1" applyBorder="1" applyAlignment="1">
      <alignment horizontal="center" vertical="center"/>
    </xf>
    <xf numFmtId="20" fontId="0" fillId="0" borderId="10" xfId="0" applyNumberFormat="1" applyFont="1" applyFill="1" applyBorder="1" applyAlignment="1">
      <alignment horizontal="center" vertical="center"/>
    </xf>
    <xf numFmtId="20" fontId="0" fillId="0" borderId="29" xfId="0" applyNumberForma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" fontId="0" fillId="0" borderId="39" xfId="0" applyNumberFormat="1" applyFont="1" applyBorder="1" applyAlignment="1">
      <alignment horizontal="center" vertical="center"/>
    </xf>
    <xf numFmtId="20" fontId="0" fillId="0" borderId="24" xfId="0" applyNumberFormat="1" applyFill="1" applyBorder="1" applyAlignment="1">
      <alignment horizontal="center" vertical="center"/>
    </xf>
    <xf numFmtId="20" fontId="0" fillId="0" borderId="32" xfId="0" applyNumberFormat="1" applyFill="1" applyBorder="1" applyAlignment="1">
      <alignment horizontal="center" vertical="center"/>
    </xf>
    <xf numFmtId="20" fontId="0" fillId="0" borderId="11" xfId="0" applyNumberFormat="1" applyFill="1" applyBorder="1" applyAlignment="1">
      <alignment horizontal="center" vertical="center"/>
    </xf>
    <xf numFmtId="20" fontId="0" fillId="0" borderId="10" xfId="0" applyNumberFormat="1" applyFill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16" fontId="0" fillId="0" borderId="9" xfId="0" applyNumberFormat="1" applyFont="1" applyBorder="1" applyAlignment="1">
      <alignment horizontal="center" vertical="center"/>
    </xf>
    <xf numFmtId="16" fontId="0" fillId="0" borderId="11" xfId="0" applyNumberFormat="1" applyFont="1" applyBorder="1" applyAlignment="1">
      <alignment horizontal="center" vertical="center"/>
    </xf>
    <xf numFmtId="16" fontId="0" fillId="0" borderId="29" xfId="0" applyNumberFormat="1" applyFont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0" fillId="0" borderId="21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0" borderId="19" xfId="0" applyNumberFormat="1" applyFont="1" applyBorder="1" applyAlignment="1">
      <alignment horizontal="center" vertical="center"/>
    </xf>
    <xf numFmtId="2" fontId="0" fillId="0" borderId="39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0" borderId="45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41" xfId="0" applyFont="1" applyBorder="1" applyAlignment="1">
      <alignment horizontal="center" vertical="center" textRotation="90"/>
    </xf>
    <xf numFmtId="0" fontId="0" fillId="0" borderId="9" xfId="0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2" fontId="0" fillId="0" borderId="11" xfId="0" applyNumberFormat="1" applyFont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center"/>
    </xf>
    <xf numFmtId="2" fontId="0" fillId="0" borderId="24" xfId="0" applyNumberFormat="1" applyFont="1" applyBorder="1" applyAlignment="1">
      <alignment horizontal="center" vertical="center"/>
    </xf>
    <xf numFmtId="2" fontId="0" fillId="0" borderId="29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0" fillId="0" borderId="3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34" xfId="0" applyFont="1" applyBorder="1" applyAlignment="1">
      <alignment horizontal="left" vertical="center" textRotation="90"/>
    </xf>
    <xf numFmtId="0" fontId="5" fillId="0" borderId="35" xfId="0" applyFont="1" applyBorder="1" applyAlignment="1">
      <alignment horizontal="left" vertical="center" textRotation="90"/>
    </xf>
    <xf numFmtId="0" fontId="5" fillId="0" borderId="36" xfId="0" applyFont="1" applyBorder="1" applyAlignment="1">
      <alignment horizontal="left" vertical="center" textRotation="90"/>
    </xf>
    <xf numFmtId="0" fontId="1" fillId="0" borderId="3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28" xfId="0" applyFont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1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42" xfId="0" applyNumberFormat="1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164" fontId="0" fillId="0" borderId="20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368300</xdr:colOff>
      <xdr:row>4</xdr:row>
      <xdr:rowOff>139700</xdr:rowOff>
    </xdr:from>
    <xdr:to>
      <xdr:col>15</xdr:col>
      <xdr:colOff>516467</xdr:colOff>
      <xdr:row>13</xdr:row>
      <xdr:rowOff>50800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/>
            <xdr:cNvSpPr txBox="1"/>
          </xdr:nvSpPr>
          <xdr:spPr>
            <a:xfrm>
              <a:off x="7788275" y="1416050"/>
              <a:ext cx="3377142" cy="19494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CL" sz="1100" b="1"/>
                <a:t>Ecuaciones establecidas en el Punto 7 del Protocolo para Validación de CEMS</a:t>
              </a:r>
            </a:p>
            <a:p>
              <a:endParaRPr lang="es-CL" sz="1100" b="1"/>
            </a:p>
            <a:p>
              <a:r>
                <a:rPr lang="es-CL" sz="1100" b="1"/>
                <a:t>Ec. 3     </a:t>
              </a:r>
              <a14:m>
                <m:oMath xmlns:m="http://schemas.openxmlformats.org/officeDocument/2006/math"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𝐸𝐿</m:t>
                  </m:r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=</m:t>
                  </m:r>
                  <m:f>
                    <m:fPr>
                      <m:ctrlPr>
                        <a:rPr lang="es-CL" sz="1100" i="1">
                          <a:solidFill>
                            <a:schemeClr val="dk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s-ES" sz="1100" i="1">
                          <a:solidFill>
                            <a:schemeClr val="dk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|</m:t>
                      </m:r>
                      <m:r>
                        <a:rPr lang="es-ES" sz="1100" i="1">
                          <a:solidFill>
                            <a:schemeClr val="dk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𝑅</m:t>
                      </m:r>
                      <m:r>
                        <a:rPr lang="es-ES" sz="1100" i="1">
                          <a:solidFill>
                            <a:schemeClr val="dk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–</m:t>
                      </m:r>
                      <m:r>
                        <a:rPr lang="es-ES" sz="1100" i="1">
                          <a:solidFill>
                            <a:schemeClr val="dk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𝐴</m:t>
                      </m:r>
                      <m:r>
                        <a:rPr lang="es-ES" sz="1100" i="1">
                          <a:solidFill>
                            <a:schemeClr val="dk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|</m:t>
                      </m:r>
                    </m:num>
                    <m:den>
                      <m:r>
                        <a:rPr lang="es-ES" sz="1100" i="1">
                          <a:solidFill>
                            <a:schemeClr val="dk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𝑅</m:t>
                      </m:r>
                    </m:den>
                  </m:f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𝑥</m:t>
                  </m:r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100</m:t>
                  </m:r>
                </m:oMath>
              </a14:m>
              <a:endParaRPr lang="es-CL" sz="1100" b="1"/>
            </a:p>
            <a:p>
              <a:endParaRPr lang="es-CL" sz="1100" b="1"/>
            </a:p>
            <a:p>
              <a:r>
                <a:rPr lang="es-CL" sz="1100" b="1"/>
                <a:t>Ec. 4    </a:t>
              </a:r>
              <a:r>
                <a:rPr lang="es-CL" sz="1100" b="1" baseline="0"/>
                <a:t> </a:t>
              </a:r>
              <a14:m>
                <m:oMath xmlns:m="http://schemas.openxmlformats.org/officeDocument/2006/math"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𝐸𝐿</m:t>
                  </m:r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=|</m:t>
                  </m:r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𝑅</m:t>
                  </m:r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–</m:t>
                  </m:r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𝐴</m:t>
                  </m:r>
                  <m:r>
                    <a:rPr lang="es-ES" sz="1100" i="1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|</m:t>
                  </m:r>
                </m:oMath>
              </a14:m>
              <a:endParaRPr lang="es-CL" sz="1100" b="1"/>
            </a:p>
          </xdr:txBody>
        </xdr:sp>
      </mc:Choice>
      <mc:Fallback xmlns="">
        <xdr:sp macro="" textlink="">
          <xdr:nvSpPr>
            <xdr:cNvPr id="3" name="CuadroTexto 2"/>
            <xdr:cNvSpPr txBox="1"/>
          </xdr:nvSpPr>
          <xdr:spPr>
            <a:xfrm>
              <a:off x="7788275" y="1416050"/>
              <a:ext cx="3377142" cy="19494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CL" sz="1100" b="1"/>
                <a:t>Ecuaciones establecidas en el Punto 7 del Protocolo para Validación de CEMS</a:t>
              </a:r>
            </a:p>
            <a:p>
              <a:endParaRPr lang="es-CL" sz="1100" b="1"/>
            </a:p>
            <a:p>
              <a:r>
                <a:rPr lang="es-CL" sz="1100" b="1"/>
                <a:t>Ec. 3     </a:t>
              </a:r>
              <a:r>
                <a:rPr lang="es-ES" sz="110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𝐸𝐿=</a:t>
              </a:r>
              <a:r>
                <a:rPr lang="es-CL" sz="110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ES" sz="110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|𝑅 –𝐴|</a:t>
              </a:r>
              <a:r>
                <a:rPr lang="es-CL" sz="110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</a:t>
              </a:r>
              <a:r>
                <a:rPr lang="es-ES" sz="110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  𝑥 100</a:t>
              </a:r>
              <a:endParaRPr lang="es-CL" sz="1100" b="1"/>
            </a:p>
            <a:p>
              <a:endParaRPr lang="es-CL" sz="1100" b="1"/>
            </a:p>
            <a:p>
              <a:r>
                <a:rPr lang="es-CL" sz="1100" b="1"/>
                <a:t>Ec. 4    </a:t>
              </a:r>
              <a:r>
                <a:rPr lang="es-CL" sz="1100" b="1" baseline="0"/>
                <a:t> </a:t>
              </a:r>
              <a:r>
                <a:rPr lang="es-ES" sz="110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𝐸𝐿 =|𝑅 –𝐴|</a:t>
              </a:r>
              <a:endParaRPr lang="es-CL" sz="1100" b="1"/>
            </a:p>
          </xdr:txBody>
        </xdr:sp>
      </mc:Fallback>
    </mc:AlternateContent>
    <xdr:clientData/>
  </xdr:twoCellAnchor>
  <xdr:twoCellAnchor editAs="oneCell">
    <xdr:from>
      <xdr:col>1</xdr:col>
      <xdr:colOff>428625</xdr:colOff>
      <xdr:row>1</xdr:row>
      <xdr:rowOff>19050</xdr:rowOff>
    </xdr:from>
    <xdr:to>
      <xdr:col>4</xdr:col>
      <xdr:colOff>238125</xdr:colOff>
      <xdr:row>1</xdr:row>
      <xdr:rowOff>688491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19075"/>
          <a:ext cx="1514475" cy="66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A4" zoomScale="85" zoomScaleNormal="85" workbookViewId="0">
      <selection activeCell="I26" sqref="I26"/>
    </sheetView>
  </sheetViews>
  <sheetFormatPr baseColWidth="10" defaultColWidth="11.42578125" defaultRowHeight="15" x14ac:dyDescent="0.25"/>
  <cols>
    <col min="1" max="1" width="3.28515625" customWidth="1"/>
    <col min="2" max="2" width="8.140625" customWidth="1"/>
    <col min="3" max="3" width="7.140625" customWidth="1"/>
    <col min="4" max="4" width="10.28515625" customWidth="1"/>
    <col min="5" max="5" width="12.7109375" customWidth="1"/>
    <col min="8" max="8" width="9.5703125" customWidth="1"/>
    <col min="9" max="9" width="12.140625" customWidth="1"/>
    <col min="10" max="10" width="14" customWidth="1"/>
    <col min="11" max="12" width="12.140625" customWidth="1"/>
    <col min="13" max="13" width="14.42578125" customWidth="1"/>
    <col min="14" max="14" width="12.7109375" customWidth="1"/>
    <col min="17" max="17" width="20" customWidth="1"/>
  </cols>
  <sheetData>
    <row r="1" spans="1:24" ht="15.75" thickBot="1" x14ac:dyDescent="0.3"/>
    <row r="2" spans="1:24" ht="59.25" customHeight="1" thickBot="1" x14ac:dyDescent="0.3">
      <c r="A2" s="8"/>
      <c r="B2" s="127"/>
      <c r="C2" s="128"/>
      <c r="D2" s="128"/>
      <c r="E2" s="129"/>
      <c r="F2" s="130" t="s">
        <v>11</v>
      </c>
      <c r="G2" s="131"/>
      <c r="H2" s="131"/>
      <c r="I2" s="131"/>
      <c r="J2" s="131"/>
      <c r="K2" s="132"/>
      <c r="L2" s="36"/>
      <c r="M2" s="37"/>
      <c r="N2" s="37"/>
    </row>
    <row r="3" spans="1:24" ht="9.75" customHeight="1" thickBot="1" x14ac:dyDescent="0.3"/>
    <row r="4" spans="1:24" ht="15.75" customHeight="1" thickBot="1" x14ac:dyDescent="0.3">
      <c r="B4" s="133" t="s">
        <v>10</v>
      </c>
      <c r="C4" s="134"/>
      <c r="D4" s="134"/>
      <c r="E4" s="134"/>
      <c r="F4" s="134"/>
      <c r="G4" s="134"/>
      <c r="H4" s="134"/>
      <c r="I4" s="134"/>
      <c r="J4" s="134"/>
      <c r="K4" s="134"/>
      <c r="L4" s="41"/>
      <c r="M4" s="42"/>
      <c r="N4" s="42"/>
    </row>
    <row r="5" spans="1:24" x14ac:dyDescent="0.25">
      <c r="B5" s="135" t="s">
        <v>9</v>
      </c>
      <c r="C5" s="136"/>
      <c r="D5" s="136"/>
      <c r="E5" s="136"/>
      <c r="F5" s="137" t="s">
        <v>31</v>
      </c>
      <c r="G5" s="138"/>
      <c r="H5" s="138"/>
      <c r="I5" s="138"/>
      <c r="J5" s="138"/>
      <c r="K5" s="138"/>
      <c r="L5" s="40"/>
      <c r="M5" s="38"/>
      <c r="N5" s="38"/>
    </row>
    <row r="6" spans="1:24" x14ac:dyDescent="0.25">
      <c r="B6" s="114" t="s">
        <v>12</v>
      </c>
      <c r="C6" s="115"/>
      <c r="D6" s="115"/>
      <c r="E6" s="115"/>
      <c r="F6" s="116" t="s">
        <v>32</v>
      </c>
      <c r="G6" s="117"/>
      <c r="H6" s="117"/>
      <c r="I6" s="117"/>
      <c r="J6" s="117"/>
      <c r="K6" s="117"/>
      <c r="L6" s="40"/>
      <c r="M6" s="38"/>
      <c r="N6" s="38"/>
    </row>
    <row r="7" spans="1:24" x14ac:dyDescent="0.25">
      <c r="B7" s="114" t="s">
        <v>13</v>
      </c>
      <c r="C7" s="115"/>
      <c r="D7" s="115"/>
      <c r="E7" s="115"/>
      <c r="F7" s="116" t="s">
        <v>33</v>
      </c>
      <c r="G7" s="117"/>
      <c r="H7" s="117"/>
      <c r="I7" s="117"/>
      <c r="J7" s="117"/>
      <c r="K7" s="117"/>
      <c r="L7" s="40"/>
      <c r="M7" s="38"/>
      <c r="N7" s="38"/>
    </row>
    <row r="8" spans="1:24" ht="15.75" thickBot="1" x14ac:dyDescent="0.3">
      <c r="B8" s="118" t="s">
        <v>8</v>
      </c>
      <c r="C8" s="119"/>
      <c r="D8" s="119"/>
      <c r="E8" s="119"/>
      <c r="F8" s="120" t="s">
        <v>27</v>
      </c>
      <c r="G8" s="121"/>
      <c r="H8" s="121"/>
      <c r="I8" s="121"/>
      <c r="J8" s="121"/>
      <c r="K8" s="121"/>
      <c r="L8" s="40"/>
      <c r="M8" s="38"/>
      <c r="N8" s="38"/>
      <c r="O8" s="6"/>
    </row>
    <row r="9" spans="1:24" ht="7.5" customHeight="1" thickBot="1" x14ac:dyDescent="0.3">
      <c r="B9" s="122"/>
      <c r="C9" s="122"/>
      <c r="D9" s="122"/>
      <c r="E9" s="122"/>
      <c r="F9" s="123"/>
      <c r="G9" s="123"/>
      <c r="H9" s="123"/>
      <c r="I9" s="123"/>
      <c r="J9" s="123"/>
      <c r="K9" s="123"/>
      <c r="L9" s="123"/>
      <c r="M9" s="123"/>
      <c r="N9" s="123"/>
    </row>
    <row r="10" spans="1:24" ht="22.5" customHeight="1" x14ac:dyDescent="0.25">
      <c r="A10" s="92" t="s">
        <v>16</v>
      </c>
      <c r="B10" s="95" t="s">
        <v>14</v>
      </c>
      <c r="C10" s="96"/>
      <c r="D10" s="96"/>
      <c r="E10" s="96"/>
      <c r="F10" s="97" t="s">
        <v>34</v>
      </c>
      <c r="G10" s="98"/>
      <c r="H10" s="98"/>
      <c r="I10" s="98"/>
      <c r="J10" s="98"/>
      <c r="K10" s="99"/>
      <c r="L10" s="38"/>
      <c r="M10" s="38"/>
      <c r="N10" s="38"/>
    </row>
    <row r="11" spans="1:24" ht="23.25" customHeight="1" x14ac:dyDescent="0.25">
      <c r="A11" s="93"/>
      <c r="B11" s="100" t="s">
        <v>7</v>
      </c>
      <c r="C11" s="101"/>
      <c r="D11" s="101"/>
      <c r="E11" s="101"/>
      <c r="F11" s="102" t="s">
        <v>35</v>
      </c>
      <c r="G11" s="103"/>
      <c r="H11" s="103"/>
      <c r="I11" s="103"/>
      <c r="J11" s="103"/>
      <c r="K11" s="104"/>
      <c r="L11" s="38"/>
      <c r="M11" s="38"/>
      <c r="N11" s="38"/>
    </row>
    <row r="12" spans="1:24" ht="23.25" customHeight="1" x14ac:dyDescent="0.25">
      <c r="A12" s="93"/>
      <c r="B12" s="100" t="s">
        <v>6</v>
      </c>
      <c r="C12" s="101"/>
      <c r="D12" s="101"/>
      <c r="E12" s="101"/>
      <c r="F12" s="108" t="s">
        <v>38</v>
      </c>
      <c r="G12" s="109"/>
      <c r="H12" s="109"/>
      <c r="I12" s="109"/>
      <c r="J12" s="109"/>
      <c r="K12" s="110"/>
      <c r="L12" s="39"/>
      <c r="M12" s="39"/>
      <c r="N12" s="39"/>
    </row>
    <row r="13" spans="1:24" ht="23.25" customHeight="1" x14ac:dyDescent="0.25">
      <c r="A13" s="93"/>
      <c r="B13" s="100" t="s">
        <v>15</v>
      </c>
      <c r="C13" s="111"/>
      <c r="D13" s="111"/>
      <c r="E13" s="111"/>
      <c r="F13" s="108" t="s">
        <v>39</v>
      </c>
      <c r="G13" s="109"/>
      <c r="H13" s="109"/>
      <c r="I13" s="109"/>
      <c r="J13" s="109"/>
      <c r="K13" s="110"/>
      <c r="L13" s="39"/>
      <c r="M13" s="39"/>
      <c r="N13" s="39"/>
    </row>
    <row r="14" spans="1:24" ht="22.5" customHeight="1" thickBot="1" x14ac:dyDescent="0.3">
      <c r="A14" s="94"/>
      <c r="B14" s="112" t="s">
        <v>37</v>
      </c>
      <c r="C14" s="113"/>
      <c r="D14" s="113"/>
      <c r="E14" s="113"/>
      <c r="F14" s="124" t="s">
        <v>36</v>
      </c>
      <c r="G14" s="125"/>
      <c r="H14" s="125"/>
      <c r="I14" s="125"/>
      <c r="J14" s="125"/>
      <c r="K14" s="126"/>
      <c r="L14" s="38"/>
      <c r="M14" s="38"/>
      <c r="N14" s="38"/>
    </row>
    <row r="15" spans="1:24" ht="15" customHeight="1" thickBo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P15" s="7"/>
      <c r="Q15" s="35"/>
      <c r="R15" s="35"/>
      <c r="S15" s="35"/>
      <c r="T15" s="5"/>
      <c r="U15" s="5"/>
      <c r="V15" s="5"/>
      <c r="W15" s="5"/>
      <c r="X15" s="5"/>
    </row>
    <row r="16" spans="1:24" ht="42.75" customHeight="1" thickBot="1" x14ac:dyDescent="0.3">
      <c r="A16" s="52"/>
      <c r="B16" s="51" t="s">
        <v>5</v>
      </c>
      <c r="C16" s="14" t="s">
        <v>4</v>
      </c>
      <c r="D16" s="14" t="s">
        <v>23</v>
      </c>
      <c r="E16" s="14" t="s">
        <v>24</v>
      </c>
      <c r="F16" s="14" t="s">
        <v>28</v>
      </c>
      <c r="G16" s="14" t="s">
        <v>25</v>
      </c>
      <c r="H16" s="14" t="s">
        <v>26</v>
      </c>
      <c r="I16" s="14" t="s">
        <v>22</v>
      </c>
      <c r="J16" s="22" t="s">
        <v>19</v>
      </c>
      <c r="K16" s="43" t="s">
        <v>17</v>
      </c>
      <c r="L16" s="45" t="s">
        <v>29</v>
      </c>
      <c r="M16" s="44" t="s">
        <v>21</v>
      </c>
      <c r="N16" s="15" t="s">
        <v>18</v>
      </c>
      <c r="P16" s="35"/>
      <c r="Q16" s="35"/>
      <c r="R16" s="31"/>
      <c r="S16" s="31"/>
      <c r="T16" s="31"/>
      <c r="U16" s="31"/>
      <c r="V16" s="31"/>
      <c r="W16" s="31"/>
      <c r="X16" s="5"/>
    </row>
    <row r="17" spans="1:24" ht="15.75" customHeight="1" x14ac:dyDescent="0.25">
      <c r="A17" s="105" t="s">
        <v>3</v>
      </c>
      <c r="B17" s="16">
        <v>1</v>
      </c>
      <c r="C17" s="53">
        <v>42732</v>
      </c>
      <c r="D17" s="46">
        <v>0.4861111111111111</v>
      </c>
      <c r="E17" s="54">
        <v>0.48819444444444443</v>
      </c>
      <c r="F17" s="90">
        <v>161</v>
      </c>
      <c r="G17" s="58">
        <v>160.31899999999999</v>
      </c>
      <c r="H17" s="83">
        <f>AVERAGE(G17:G19)</f>
        <v>164.084</v>
      </c>
      <c r="I17" s="83">
        <f>((ABS(F17-H17))/F17)*100</f>
        <v>1.9155279503105609</v>
      </c>
      <c r="J17" s="70" t="s">
        <v>20</v>
      </c>
      <c r="K17" s="85" t="str">
        <f>IF(I17&lt;=5,"SI","NO")</f>
        <v>SI</v>
      </c>
      <c r="L17" s="67">
        <f>ABS(F17-H17)</f>
        <v>3.0840000000000032</v>
      </c>
      <c r="M17" s="70" t="s">
        <v>30</v>
      </c>
      <c r="N17" s="73" t="str">
        <f>IF(L17&lt;=5,"SI","NO")</f>
        <v>SI</v>
      </c>
      <c r="P17" s="5"/>
      <c r="Q17" s="5"/>
      <c r="R17" s="32"/>
      <c r="S17" s="33"/>
      <c r="T17" s="34"/>
      <c r="U17" s="4"/>
      <c r="V17" s="2"/>
      <c r="W17" s="9"/>
      <c r="X17" s="5"/>
    </row>
    <row r="18" spans="1:24" x14ac:dyDescent="0.25">
      <c r="A18" s="106"/>
      <c r="B18" s="17">
        <v>2</v>
      </c>
      <c r="C18" s="63">
        <v>42732</v>
      </c>
      <c r="D18" s="47">
        <v>0.5</v>
      </c>
      <c r="E18" s="56">
        <v>0.50208333333333333</v>
      </c>
      <c r="F18" s="79"/>
      <c r="G18" s="59">
        <v>163.15199999999999</v>
      </c>
      <c r="H18" s="81"/>
      <c r="I18" s="81"/>
      <c r="J18" s="71"/>
      <c r="K18" s="86"/>
      <c r="L18" s="68"/>
      <c r="M18" s="71"/>
      <c r="N18" s="74"/>
      <c r="P18" s="5"/>
      <c r="Q18" s="5"/>
      <c r="R18" s="4"/>
      <c r="S18" s="3"/>
      <c r="T18" s="9"/>
      <c r="U18" s="4"/>
      <c r="V18" s="2"/>
      <c r="W18" s="9"/>
      <c r="X18" s="5"/>
    </row>
    <row r="19" spans="1:24" ht="15.75" thickBot="1" x14ac:dyDescent="0.3">
      <c r="A19" s="107"/>
      <c r="B19" s="18">
        <v>3</v>
      </c>
      <c r="C19" s="62">
        <v>42732</v>
      </c>
      <c r="D19" s="21">
        <v>0.51458333333333328</v>
      </c>
      <c r="E19" s="50">
        <v>0.51736111111111105</v>
      </c>
      <c r="F19" s="91"/>
      <c r="G19" s="60">
        <v>168.78100000000001</v>
      </c>
      <c r="H19" s="84"/>
      <c r="I19" s="84"/>
      <c r="J19" s="71"/>
      <c r="K19" s="87"/>
      <c r="L19" s="69"/>
      <c r="M19" s="71"/>
      <c r="N19" s="75"/>
      <c r="P19" s="5"/>
      <c r="Q19" s="5"/>
      <c r="R19" s="4"/>
      <c r="S19" s="3"/>
      <c r="T19" s="9"/>
      <c r="U19" s="4"/>
      <c r="V19" s="2"/>
      <c r="W19" s="9"/>
      <c r="X19" s="5"/>
    </row>
    <row r="20" spans="1:24" x14ac:dyDescent="0.25">
      <c r="A20" s="76" t="s">
        <v>2</v>
      </c>
      <c r="B20" s="19">
        <v>1</v>
      </c>
      <c r="C20" s="53">
        <v>42732</v>
      </c>
      <c r="D20" s="48">
        <v>0.49027777777777781</v>
      </c>
      <c r="E20" s="55">
        <v>0.49236111111111108</v>
      </c>
      <c r="F20" s="79">
        <v>330.98</v>
      </c>
      <c r="G20" s="61">
        <v>329.99099999999999</v>
      </c>
      <c r="H20" s="80">
        <f>AVERAGE(G20:G22)</f>
        <v>334.28466666666662</v>
      </c>
      <c r="I20" s="83">
        <f>((ABS(F20-H20))/F20)*100</f>
        <v>0.99844905029506481</v>
      </c>
      <c r="J20" s="71"/>
      <c r="K20" s="85" t="str">
        <f t="shared" ref="K20" si="0">IF(I20&lt;=5,"SI","NO")</f>
        <v>SI</v>
      </c>
      <c r="L20" s="67">
        <f>ABS(F20-H20)</f>
        <v>3.3046666666666056</v>
      </c>
      <c r="M20" s="71"/>
      <c r="N20" s="73" t="str">
        <f t="shared" ref="N20" si="1">IF(L20&lt;=5,"SI","NO")</f>
        <v>SI</v>
      </c>
      <c r="P20" s="5"/>
      <c r="Q20" s="5"/>
      <c r="R20" s="4"/>
      <c r="S20" s="3"/>
      <c r="T20" s="9"/>
      <c r="U20" s="9"/>
      <c r="V20" s="2"/>
      <c r="W20" s="9"/>
      <c r="X20" s="5"/>
    </row>
    <row r="21" spans="1:24" x14ac:dyDescent="0.25">
      <c r="A21" s="77"/>
      <c r="B21" s="17">
        <v>2</v>
      </c>
      <c r="C21" s="63">
        <v>42732</v>
      </c>
      <c r="D21" s="47">
        <v>0.50486111111111109</v>
      </c>
      <c r="E21" s="56">
        <v>0.50694444444444442</v>
      </c>
      <c r="F21" s="79"/>
      <c r="G21" s="61">
        <v>333.04</v>
      </c>
      <c r="H21" s="81"/>
      <c r="I21" s="81"/>
      <c r="J21" s="71"/>
      <c r="K21" s="86"/>
      <c r="L21" s="68"/>
      <c r="M21" s="71"/>
      <c r="N21" s="74"/>
      <c r="P21" s="5"/>
      <c r="Q21" s="5"/>
      <c r="R21" s="4"/>
      <c r="S21" s="3"/>
      <c r="T21" s="9"/>
      <c r="U21" s="9"/>
      <c r="V21" s="2"/>
      <c r="W21" s="9"/>
      <c r="X21" s="5"/>
    </row>
    <row r="22" spans="1:24" ht="15.75" thickBot="1" x14ac:dyDescent="0.3">
      <c r="A22" s="78"/>
      <c r="B22" s="20">
        <v>3</v>
      </c>
      <c r="C22" s="62">
        <v>42732</v>
      </c>
      <c r="D22" s="49">
        <v>0.52083333333333337</v>
      </c>
      <c r="E22" s="57">
        <v>0.5229166666666667</v>
      </c>
      <c r="F22" s="79"/>
      <c r="G22" s="61">
        <v>339.82299999999998</v>
      </c>
      <c r="H22" s="82"/>
      <c r="I22" s="84"/>
      <c r="J22" s="71"/>
      <c r="K22" s="87"/>
      <c r="L22" s="69"/>
      <c r="M22" s="71"/>
      <c r="N22" s="75"/>
      <c r="P22" s="5"/>
      <c r="Q22" s="5"/>
      <c r="R22" s="4"/>
      <c r="S22" s="3"/>
      <c r="T22" s="9"/>
      <c r="U22" s="9"/>
      <c r="V22" s="2"/>
      <c r="W22" s="9"/>
    </row>
    <row r="23" spans="1:24" ht="15.75" customHeight="1" x14ac:dyDescent="0.25">
      <c r="A23" s="88" t="s">
        <v>1</v>
      </c>
      <c r="B23" s="16">
        <v>1</v>
      </c>
      <c r="C23" s="53">
        <v>42732</v>
      </c>
      <c r="D23" s="46">
        <v>0.49513888888888885</v>
      </c>
      <c r="E23" s="54">
        <v>0.49722222222222223</v>
      </c>
      <c r="F23" s="90">
        <v>615.6</v>
      </c>
      <c r="G23" s="58">
        <v>617.97900000000004</v>
      </c>
      <c r="H23" s="83">
        <f>AVERAGE(G23:G25)</f>
        <v>617.99300000000005</v>
      </c>
      <c r="I23" s="83">
        <f>((ABS(F23-H23))/F23)*100</f>
        <v>0.38872644574399434</v>
      </c>
      <c r="J23" s="71"/>
      <c r="K23" s="85" t="str">
        <f t="shared" ref="K23" si="2">IF(I23&lt;=5,"SI","NO")</f>
        <v>SI</v>
      </c>
      <c r="L23" s="67">
        <f>ABS(F23-H23)</f>
        <v>2.3930000000000291</v>
      </c>
      <c r="M23" s="71"/>
      <c r="N23" s="73" t="str">
        <f t="shared" ref="N23" si="3">IF(L23&lt;=5,"SI","NO")</f>
        <v>SI</v>
      </c>
      <c r="P23" s="5"/>
      <c r="Q23" s="5"/>
      <c r="R23" s="4"/>
      <c r="S23" s="3"/>
      <c r="T23" s="9"/>
      <c r="U23" s="9"/>
      <c r="V23" s="2"/>
      <c r="W23" s="9"/>
    </row>
    <row r="24" spans="1:24" x14ac:dyDescent="0.25">
      <c r="A24" s="77"/>
      <c r="B24" s="17">
        <v>2</v>
      </c>
      <c r="C24" s="63">
        <v>42732</v>
      </c>
      <c r="D24" s="47">
        <v>0.50972222222222219</v>
      </c>
      <c r="E24" s="56">
        <v>0.51180555555555551</v>
      </c>
      <c r="F24" s="79"/>
      <c r="G24" s="59">
        <v>618</v>
      </c>
      <c r="H24" s="81"/>
      <c r="I24" s="81"/>
      <c r="J24" s="71"/>
      <c r="K24" s="86"/>
      <c r="L24" s="68"/>
      <c r="M24" s="71"/>
      <c r="N24" s="74"/>
      <c r="P24" s="5"/>
      <c r="Q24" s="5"/>
      <c r="R24" s="4"/>
      <c r="S24" s="3"/>
      <c r="T24" s="9"/>
      <c r="U24" s="9"/>
      <c r="V24" s="2"/>
      <c r="W24" s="9"/>
    </row>
    <row r="25" spans="1:24" ht="15.75" thickBot="1" x14ac:dyDescent="0.3">
      <c r="A25" s="89"/>
      <c r="B25" s="18">
        <v>3</v>
      </c>
      <c r="C25" s="64">
        <v>42732</v>
      </c>
      <c r="D25" s="21">
        <v>0.52638888888888891</v>
      </c>
      <c r="E25" s="50">
        <v>0.52847222222222223</v>
      </c>
      <c r="F25" s="91"/>
      <c r="G25" s="60">
        <v>618</v>
      </c>
      <c r="H25" s="84"/>
      <c r="I25" s="84"/>
      <c r="J25" s="72"/>
      <c r="K25" s="87"/>
      <c r="L25" s="69"/>
      <c r="M25" s="72"/>
      <c r="N25" s="75"/>
      <c r="P25" s="5"/>
      <c r="Q25" s="5"/>
      <c r="R25" s="4"/>
      <c r="S25" s="3"/>
      <c r="T25" s="9"/>
      <c r="U25" s="9"/>
      <c r="V25" s="2"/>
      <c r="W25" s="9"/>
    </row>
    <row r="26" spans="1:24" x14ac:dyDescent="0.25">
      <c r="A26" s="7"/>
      <c r="B26" s="10"/>
      <c r="C26" s="10"/>
      <c r="D26" s="10"/>
      <c r="E26" s="11"/>
      <c r="F26" s="10"/>
      <c r="G26" s="10"/>
      <c r="H26" s="10"/>
      <c r="I26" s="12"/>
      <c r="J26" s="12"/>
      <c r="K26" s="12"/>
      <c r="L26" s="12"/>
      <c r="M26" s="12"/>
      <c r="N26" s="1"/>
      <c r="P26" s="5"/>
      <c r="Q26" s="5"/>
      <c r="R26" s="4"/>
      <c r="S26" s="3"/>
      <c r="T26" s="9"/>
      <c r="U26" s="9"/>
      <c r="V26" s="2"/>
      <c r="W26" s="9"/>
    </row>
    <row r="27" spans="1:24" ht="15.75" thickBot="1" x14ac:dyDescent="0.3">
      <c r="P27" s="5"/>
      <c r="Q27" s="5"/>
      <c r="R27" s="4"/>
      <c r="S27" s="3"/>
      <c r="T27" s="9"/>
      <c r="U27" s="9"/>
      <c r="V27" s="2"/>
      <c r="W27" s="9"/>
    </row>
    <row r="28" spans="1:24" x14ac:dyDescent="0.25">
      <c r="B28" s="65" t="s">
        <v>0</v>
      </c>
      <c r="C28" s="66"/>
      <c r="D28" s="66"/>
      <c r="E28" s="66"/>
      <c r="F28" s="23"/>
      <c r="G28" s="23"/>
      <c r="H28" s="23"/>
      <c r="I28" s="23"/>
      <c r="J28" s="23"/>
      <c r="K28" s="23"/>
      <c r="L28" s="23"/>
      <c r="M28" s="23"/>
      <c r="N28" s="24"/>
      <c r="P28" s="5"/>
      <c r="Q28" s="5"/>
      <c r="R28" s="4"/>
      <c r="S28" s="3"/>
      <c r="T28" s="9"/>
      <c r="U28" s="9"/>
      <c r="V28" s="2"/>
      <c r="W28" s="9"/>
    </row>
    <row r="29" spans="1:24" x14ac:dyDescent="0.25">
      <c r="A29" s="1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7"/>
      <c r="P29" s="5"/>
      <c r="Q29" s="5"/>
      <c r="R29" s="4"/>
      <c r="S29" s="3"/>
      <c r="T29" s="9"/>
      <c r="U29" s="9"/>
      <c r="V29" s="2"/>
      <c r="W29" s="9"/>
    </row>
    <row r="30" spans="1:24" x14ac:dyDescent="0.25">
      <c r="A30" s="1"/>
      <c r="B30" s="25"/>
      <c r="C30" s="26" t="s">
        <v>40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7"/>
      <c r="P30" s="5"/>
      <c r="Q30" s="5"/>
      <c r="R30" s="4"/>
      <c r="S30" s="3"/>
      <c r="T30" s="9"/>
      <c r="U30" s="9"/>
      <c r="V30" s="2"/>
      <c r="W30" s="9"/>
    </row>
    <row r="31" spans="1:24" x14ac:dyDescent="0.25">
      <c r="A31" s="1"/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P31" s="5"/>
      <c r="Q31" s="5"/>
      <c r="R31" s="4"/>
      <c r="S31" s="3"/>
      <c r="T31" s="9"/>
      <c r="U31" s="9"/>
      <c r="V31" s="2"/>
      <c r="W31" s="9"/>
    </row>
    <row r="32" spans="1:24" x14ac:dyDescent="0.25">
      <c r="A32" s="1"/>
      <c r="B32" s="25"/>
      <c r="C32" s="26" t="s">
        <v>42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7"/>
      <c r="P32" s="5"/>
      <c r="Q32" s="5"/>
      <c r="R32" s="4"/>
      <c r="S32" s="3"/>
      <c r="T32" s="9"/>
      <c r="U32" s="9"/>
      <c r="V32" s="2"/>
      <c r="W32" s="9"/>
    </row>
    <row r="33" spans="1:14" x14ac:dyDescent="0.25">
      <c r="A33" s="1"/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7"/>
    </row>
    <row r="34" spans="1:14" x14ac:dyDescent="0.25">
      <c r="A34" s="1"/>
      <c r="B34" s="25"/>
      <c r="C34" s="26" t="s">
        <v>41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7"/>
    </row>
    <row r="35" spans="1:14" ht="15.75" thickBot="1" x14ac:dyDescent="0.3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0"/>
    </row>
  </sheetData>
  <mergeCells count="48">
    <mergeCell ref="B6:E6"/>
    <mergeCell ref="F6:K6"/>
    <mergeCell ref="B2:E2"/>
    <mergeCell ref="F2:K2"/>
    <mergeCell ref="B4:K4"/>
    <mergeCell ref="B5:E5"/>
    <mergeCell ref="F5:K5"/>
    <mergeCell ref="F13:K13"/>
    <mergeCell ref="B14:E14"/>
    <mergeCell ref="B7:E7"/>
    <mergeCell ref="F7:K7"/>
    <mergeCell ref="B8:E8"/>
    <mergeCell ref="F8:K8"/>
    <mergeCell ref="B9:E9"/>
    <mergeCell ref="F9:N9"/>
    <mergeCell ref="F14:K14"/>
    <mergeCell ref="A23:A25"/>
    <mergeCell ref="F23:F25"/>
    <mergeCell ref="H23:H25"/>
    <mergeCell ref="A10:A14"/>
    <mergeCell ref="B10:E10"/>
    <mergeCell ref="F10:K10"/>
    <mergeCell ref="B11:E11"/>
    <mergeCell ref="F11:K11"/>
    <mergeCell ref="B12:E12"/>
    <mergeCell ref="A17:A19"/>
    <mergeCell ref="F17:F19"/>
    <mergeCell ref="H17:H19"/>
    <mergeCell ref="I17:I19"/>
    <mergeCell ref="J17:J25"/>
    <mergeCell ref="F12:K12"/>
    <mergeCell ref="B13:E13"/>
    <mergeCell ref="B28:E28"/>
    <mergeCell ref="L17:L19"/>
    <mergeCell ref="M17:M25"/>
    <mergeCell ref="N17:N19"/>
    <mergeCell ref="A20:A22"/>
    <mergeCell ref="F20:F22"/>
    <mergeCell ref="H20:H22"/>
    <mergeCell ref="I20:I22"/>
    <mergeCell ref="K20:K22"/>
    <mergeCell ref="L20:L22"/>
    <mergeCell ref="N20:N22"/>
    <mergeCell ref="I23:I25"/>
    <mergeCell ref="K23:K25"/>
    <mergeCell ref="L23:L25"/>
    <mergeCell ref="N23:N25"/>
    <mergeCell ref="K17:K19"/>
  </mergeCells>
  <pageMargins left="0.31496062992125984" right="0.31496062992125984" top="0.35433070866141736" bottom="0.35433070866141736" header="0.31496062992125984" footer="0.31496062992125984"/>
  <pageSetup scale="12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Error linealidad - SO2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Guzman Bernal Vicente Alejandro (Codelco-Ventanas)</cp:lastModifiedBy>
  <dcterms:created xsi:type="dcterms:W3CDTF">2013-08-14T22:02:31Z</dcterms:created>
  <dcterms:modified xsi:type="dcterms:W3CDTF">2017-01-18T22:24:58Z</dcterms:modified>
</cp:coreProperties>
</file>